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86" documentId="8_{5B39CC70-804E-4F57-8533-DB65008EA8C7}" xr6:coauthVersionLast="47" xr6:coauthVersionMax="47" xr10:uidLastSave="{3C71C545-6F57-4157-83F4-F391CCBC71B4}"/>
  <bookViews>
    <workbookView xWindow="-108" yWindow="-108" windowWidth="23256" windowHeight="13896" xr2:uid="{00000000-000D-0000-FFFF-FFFF00000000}"/>
  </bookViews>
  <sheets>
    <sheet name="TCH_DataFile_6_2_2025Q4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" i="1" l="1"/>
  <c r="T12" i="1"/>
  <c r="T7" i="1"/>
  <c r="T6" i="1"/>
  <c r="O5" i="1"/>
  <c r="O4" i="1"/>
  <c r="J5" i="1"/>
  <c r="J4" i="1"/>
  <c r="J3" i="1"/>
  <c r="J2" i="1"/>
  <c r="I5" i="1"/>
  <c r="I4" i="1"/>
  <c r="I3" i="1"/>
  <c r="I2" i="1"/>
  <c r="I10" i="1" l="1"/>
</calcChain>
</file>

<file path=xl/sharedStrings.xml><?xml version="1.0" encoding="utf-8"?>
<sst xmlns="http://schemas.openxmlformats.org/spreadsheetml/2006/main" count="124" uniqueCount="33">
  <si>
    <t>ReportDate</t>
  </si>
  <si>
    <t>ReportLevel</t>
  </si>
  <si>
    <t>ReportLevelIdentifier</t>
  </si>
  <si>
    <t>Description</t>
  </si>
  <si>
    <t>Currency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</si>
  <si>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</si>
  <si>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</si>
  <si>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</si>
  <si>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</si>
  <si>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</si>
  <si>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</si>
  <si>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</si>
  <si>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</si>
  <si>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</si>
  <si>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</si>
  <si>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</si>
  <si>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</si>
  <si>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</si>
  <si>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</si>
  <si>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</si>
  <si>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Clearing Service</t>
  </si>
  <si>
    <t>Derivatives</t>
  </si>
  <si>
    <t>HouseIM_PreHaircut</t>
  </si>
  <si>
    <t>THB</t>
  </si>
  <si>
    <t>-</t>
  </si>
  <si>
    <t>HouseIM_PostHaircut</t>
  </si>
  <si>
    <t>ClientIM_PreHaircut</t>
  </si>
  <si>
    <t>ClientIM_PostHaircut</t>
  </si>
  <si>
    <t>USD</t>
  </si>
  <si>
    <t>EUR</t>
  </si>
  <si>
    <t>TotalIM_PreHaircut</t>
  </si>
  <si>
    <t>TotalIM_PostHaircut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</si>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</sst>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42" applyFont="1"/>
    <xf numFmtId="165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PFMI_Clearing_Q1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earing"/>
      <sheetName val="Clearing-InputFile"/>
      <sheetName val="ACE_CCP_TCH_20250331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 refreshError="1">
        <row r="28">
          <cell r="E28">
            <v>573374.13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="110" zoomScaleNormal="110" workbookViewId="0">
      <selection activeCell="A17" sqref="A17"/>
    </sheetView>
  </sheetViews>
  <sheetFormatPr defaultRowHeight="14.4" x14ac:dyDescent="0.3"/>
  <cols>
    <col min="1" max="1" width="14.77734375" customWidth="1"/>
    <col min="3" max="3" width="16.109375" customWidth="1"/>
    <col min="4" max="4" width="24.21875" customWidth="1"/>
    <col min="9" max="9" width="17.6640625" bestFit="1" customWidth="1"/>
    <col min="10" max="10" width="18.33203125" bestFit="1" customWidth="1"/>
    <col min="15" max="15" width="13.6640625" bestFit="1" customWidth="1"/>
    <col min="20" max="20" width="18.886718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2">
        <v>46022</v>
      </c>
      <c r="B2" t="s">
        <v>20</v>
      </c>
      <c r="C2" t="s">
        <v>21</v>
      </c>
      <c r="D2" t="s">
        <v>22</v>
      </c>
      <c r="E2" t="s">
        <v>23</v>
      </c>
      <c r="I2" s="3">
        <f>2830.0219107*10^6</f>
        <v>2830021910.6999998</v>
      </c>
      <c r="J2" s="3">
        <f>29.97517*10^6</f>
        <v>29975170</v>
      </c>
      <c r="O2" t="s">
        <v>24</v>
      </c>
    </row>
    <row r="3" spans="1:20" x14ac:dyDescent="0.3">
      <c r="A3" s="2">
        <v>46022</v>
      </c>
      <c r="B3" t="s">
        <v>20</v>
      </c>
      <c r="C3" t="s">
        <v>21</v>
      </c>
      <c r="D3" t="s">
        <v>25</v>
      </c>
      <c r="E3" t="s">
        <v>23</v>
      </c>
      <c r="I3" s="3">
        <f>2830.0219107*10^6</f>
        <v>2830021910.6999998</v>
      </c>
      <c r="J3" s="3">
        <f>29.82529415*10^6</f>
        <v>29825294.150000002</v>
      </c>
      <c r="O3" t="s">
        <v>24</v>
      </c>
    </row>
    <row r="4" spans="1:20" x14ac:dyDescent="0.3">
      <c r="A4" s="2">
        <v>46022</v>
      </c>
      <c r="B4" t="s">
        <v>20</v>
      </c>
      <c r="C4" t="s">
        <v>21</v>
      </c>
      <c r="D4" t="s">
        <v>26</v>
      </c>
      <c r="E4" t="s">
        <v>23</v>
      </c>
      <c r="I4" s="3">
        <f>14339.96011804*10^6</f>
        <v>14339960118.040001</v>
      </c>
      <c r="J4" s="3">
        <f>289.17478*10^6</f>
        <v>289174780</v>
      </c>
      <c r="O4" s="3">
        <f>0.23*10^6</f>
        <v>230000</v>
      </c>
    </row>
    <row r="5" spans="1:20" x14ac:dyDescent="0.3">
      <c r="A5" s="2">
        <v>46022</v>
      </c>
      <c r="B5" t="s">
        <v>20</v>
      </c>
      <c r="C5" t="s">
        <v>21</v>
      </c>
      <c r="D5" t="s">
        <v>27</v>
      </c>
      <c r="E5" t="s">
        <v>23</v>
      </c>
      <c r="I5" s="3">
        <f>14339.96011804*10^6</f>
        <v>14339960118.040001</v>
      </c>
      <c r="J5" s="3">
        <f>287.7289061*10^6</f>
        <v>287728906.10000002</v>
      </c>
      <c r="O5" s="3">
        <f>0.7*10^6</f>
        <v>700000</v>
      </c>
    </row>
    <row r="6" spans="1:20" x14ac:dyDescent="0.3">
      <c r="A6" s="2">
        <v>46022</v>
      </c>
      <c r="B6" t="s">
        <v>20</v>
      </c>
      <c r="C6" t="s">
        <v>21</v>
      </c>
      <c r="D6" t="s">
        <v>30</v>
      </c>
      <c r="E6" t="s">
        <v>23</v>
      </c>
      <c r="T6" s="1">
        <f xml:space="preserve"> 17489.36*10^6</f>
        <v>17489360000</v>
      </c>
    </row>
    <row r="7" spans="1:20" x14ac:dyDescent="0.3">
      <c r="A7" s="2">
        <v>46022</v>
      </c>
      <c r="B7" t="s">
        <v>20</v>
      </c>
      <c r="C7" t="s">
        <v>21</v>
      </c>
      <c r="D7" t="s">
        <v>31</v>
      </c>
      <c r="E7" t="s">
        <v>23</v>
      </c>
      <c r="T7" s="1">
        <f>17487.71*10^6</f>
        <v>17487710000</v>
      </c>
    </row>
    <row r="8" spans="1:20" x14ac:dyDescent="0.3">
      <c r="A8" s="2">
        <v>46022</v>
      </c>
      <c r="B8" t="s">
        <v>20</v>
      </c>
      <c r="C8" t="s">
        <v>21</v>
      </c>
      <c r="D8" t="s">
        <v>22</v>
      </c>
      <c r="E8" t="s">
        <v>28</v>
      </c>
    </row>
    <row r="9" spans="1:20" x14ac:dyDescent="0.3">
      <c r="A9" s="2">
        <v>46022</v>
      </c>
      <c r="B9" t="s">
        <v>20</v>
      </c>
      <c r="C9" t="s">
        <v>21</v>
      </c>
      <c r="D9" t="s">
        <v>25</v>
      </c>
      <c r="E9" t="s">
        <v>28</v>
      </c>
    </row>
    <row r="10" spans="1:20" x14ac:dyDescent="0.3">
      <c r="A10" s="2">
        <v>46022</v>
      </c>
      <c r="B10" t="s">
        <v>20</v>
      </c>
      <c r="C10" t="s">
        <v>21</v>
      </c>
      <c r="D10" t="s">
        <v>26</v>
      </c>
      <c r="E10" t="s">
        <v>28</v>
      </c>
      <c r="I10">
        <f>[1]Clearing!$E$28</f>
        <v>573374.13</v>
      </c>
    </row>
    <row r="11" spans="1:20" x14ac:dyDescent="0.3">
      <c r="A11" s="2">
        <v>46022</v>
      </c>
      <c r="B11" t="s">
        <v>20</v>
      </c>
      <c r="C11" t="s">
        <v>21</v>
      </c>
      <c r="D11" t="s">
        <v>27</v>
      </c>
      <c r="E11" t="s">
        <v>28</v>
      </c>
      <c r="I11" s="3">
        <v>557319.65</v>
      </c>
    </row>
    <row r="12" spans="1:20" x14ac:dyDescent="0.3">
      <c r="A12" s="2">
        <v>46022</v>
      </c>
      <c r="B12" t="s">
        <v>20</v>
      </c>
      <c r="C12" t="s">
        <v>21</v>
      </c>
      <c r="D12" t="s">
        <v>30</v>
      </c>
      <c r="E12" t="s">
        <v>28</v>
      </c>
      <c r="T12" s="4">
        <f>0.73*10^6</f>
        <v>730000</v>
      </c>
    </row>
    <row r="13" spans="1:20" x14ac:dyDescent="0.3">
      <c r="A13" s="2">
        <v>46022</v>
      </c>
      <c r="B13" t="s">
        <v>20</v>
      </c>
      <c r="C13" t="s">
        <v>21</v>
      </c>
      <c r="D13" t="s">
        <v>31</v>
      </c>
      <c r="E13" t="s">
        <v>28</v>
      </c>
      <c r="T13" s="4">
        <f>0.71*10^6</f>
        <v>710000</v>
      </c>
    </row>
    <row r="14" spans="1:20" x14ac:dyDescent="0.3">
      <c r="A14" s="2">
        <v>46022</v>
      </c>
      <c r="B14" t="s">
        <v>20</v>
      </c>
      <c r="C14" t="s">
        <v>21</v>
      </c>
      <c r="D14" t="s">
        <v>22</v>
      </c>
      <c r="E14" t="s">
        <v>29</v>
      </c>
    </row>
    <row r="15" spans="1:20" x14ac:dyDescent="0.3">
      <c r="A15" s="2">
        <v>46022</v>
      </c>
      <c r="B15" t="s">
        <v>20</v>
      </c>
      <c r="C15" t="s">
        <v>21</v>
      </c>
      <c r="D15" t="s">
        <v>25</v>
      </c>
      <c r="E15" t="s">
        <v>29</v>
      </c>
    </row>
    <row r="16" spans="1:20" x14ac:dyDescent="0.3">
      <c r="A16" s="2">
        <v>46022</v>
      </c>
      <c r="B16" t="s">
        <v>20</v>
      </c>
      <c r="C16" t="s">
        <v>21</v>
      </c>
      <c r="D16" t="s">
        <v>26</v>
      </c>
      <c r="E16" t="s">
        <v>29</v>
      </c>
      <c r="I16">
        <v>0</v>
      </c>
    </row>
    <row r="17" spans="1:20" x14ac:dyDescent="0.3">
      <c r="A17" s="2">
        <v>46022</v>
      </c>
      <c r="B17" t="s">
        <v>20</v>
      </c>
      <c r="C17" t="s">
        <v>21</v>
      </c>
      <c r="D17" t="s">
        <v>27</v>
      </c>
      <c r="E17" t="s">
        <v>29</v>
      </c>
      <c r="I17">
        <v>0</v>
      </c>
    </row>
    <row r="18" spans="1:20" x14ac:dyDescent="0.3">
      <c r="A18" s="2">
        <v>46022</v>
      </c>
      <c r="B18" t="s">
        <v>20</v>
      </c>
      <c r="C18" t="s">
        <v>21</v>
      </c>
      <c r="D18" t="s">
        <v>30</v>
      </c>
      <c r="E18" t="s">
        <v>29</v>
      </c>
    </row>
    <row r="19" spans="1:20" x14ac:dyDescent="0.3">
      <c r="A19" s="2">
        <v>46022</v>
      </c>
      <c r="B19" t="s">
        <v>20</v>
      </c>
      <c r="C19" t="s">
        <v>21</v>
      </c>
      <c r="D19" t="s">
        <v>31</v>
      </c>
      <c r="E19" t="s">
        <v>29</v>
      </c>
    </row>
    <row r="20" spans="1:20" x14ac:dyDescent="0.3">
      <c r="A20" s="2">
        <v>46022</v>
      </c>
      <c r="B20" t="s">
        <v>20</v>
      </c>
      <c r="C20" t="s">
        <v>32</v>
      </c>
      <c r="D20" t="s">
        <v>22</v>
      </c>
      <c r="E20" t="s">
        <v>23</v>
      </c>
      <c r="O20" t="s">
        <v>24</v>
      </c>
    </row>
    <row r="21" spans="1:20" x14ac:dyDescent="0.3">
      <c r="A21" s="2">
        <v>46022</v>
      </c>
      <c r="B21" t="s">
        <v>20</v>
      </c>
      <c r="C21" t="s">
        <v>32</v>
      </c>
      <c r="D21" t="s">
        <v>25</v>
      </c>
      <c r="E21" t="s">
        <v>23</v>
      </c>
      <c r="O21" t="s">
        <v>24</v>
      </c>
    </row>
    <row r="22" spans="1:20" x14ac:dyDescent="0.3">
      <c r="A22" s="2">
        <v>46022</v>
      </c>
      <c r="B22" t="s">
        <v>20</v>
      </c>
      <c r="C22" t="s">
        <v>32</v>
      </c>
      <c r="D22" t="s">
        <v>26</v>
      </c>
      <c r="E22" t="s">
        <v>23</v>
      </c>
      <c r="I22">
        <v>0</v>
      </c>
      <c r="O22" t="s">
        <v>24</v>
      </c>
    </row>
    <row r="23" spans="1:20" x14ac:dyDescent="0.3">
      <c r="A23" s="2">
        <v>46022</v>
      </c>
      <c r="B23" t="s">
        <v>20</v>
      </c>
      <c r="C23" t="s">
        <v>32</v>
      </c>
      <c r="D23" t="s">
        <v>27</v>
      </c>
      <c r="E23" t="s">
        <v>23</v>
      </c>
      <c r="I23">
        <v>0</v>
      </c>
      <c r="O23" t="s">
        <v>24</v>
      </c>
    </row>
    <row r="24" spans="1:20" x14ac:dyDescent="0.3">
      <c r="A24" s="2">
        <v>46022</v>
      </c>
      <c r="B24" t="s">
        <v>20</v>
      </c>
      <c r="C24" t="s">
        <v>32</v>
      </c>
      <c r="D24" t="s">
        <v>30</v>
      </c>
      <c r="E24" t="s">
        <v>23</v>
      </c>
      <c r="T24" t="s">
        <v>24</v>
      </c>
    </row>
    <row r="25" spans="1:20" x14ac:dyDescent="0.3">
      <c r="A25" s="2">
        <v>46022</v>
      </c>
      <c r="B25" t="s">
        <v>20</v>
      </c>
      <c r="C25" t="s">
        <v>32</v>
      </c>
      <c r="D25" t="s">
        <v>31</v>
      </c>
      <c r="E25" t="s">
        <v>23</v>
      </c>
      <c r="T2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1C4AB6-616B-4E22-95D2-683AC2497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6F182C-AB25-4518-947E-18304DB08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3754C0-4385-4796-A1A2-8AC07BE63FF2}">
  <ds:schemaRefs>
    <ds:schemaRef ds:uri="http://schemas.microsoft.com/sharepoint/v3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add913a0-c3de-4bbb-a726-1de2aa3eb0a3"/>
    <ds:schemaRef ds:uri="http://purl.org/dc/dcmitype/"/>
    <ds:schemaRef ds:uri="http://schemas.microsoft.com/office/2006/documentManagement/types"/>
    <ds:schemaRef ds:uri="81316db4-0727-41df-bbb7-79965122ce6c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TCH_DataFile_6_2_2025Q4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2024-04-19T07:49:45Z</dcterms:created>
  <dcterms:modified xsi:type="dcterms:W3CDTF">2026-01-30T09:45:34Z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