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2025/PFMI-Q4_2025/TCH_PQD_Q4_2025_XLS/"/>
    </mc:Choice>
  </mc:AlternateContent>
  <xr:revisionPtr revIDLastSave="87" documentId="8_{BEDDB7C5-832F-4D35-A18F-D3C59055047F}" xr6:coauthVersionLast="47" xr6:coauthVersionMax="47" xr10:uidLastSave="{C8C3CA55-1D98-4C8D-BABC-A22BFD4C2F7E}"/>
  <bookViews>
    <workbookView xWindow="-108" yWindow="-108" windowWidth="23256" windowHeight="13896" xr2:uid="{00000000-000D-0000-FFFF-FFFF00000000}"/>
  </bookViews>
  <sheets>
    <sheet name="TCH_DataFile_4_3_2025Q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" i="1" l="1"/>
  <c r="T2" i="1"/>
  <c r="J4" i="1"/>
  <c r="J2" i="1"/>
  <c r="I4" i="1"/>
  <c r="I2" i="1"/>
</calcChain>
</file>

<file path=xl/sharedStrings.xml><?xml version="1.0" encoding="utf-8"?>
<sst xmlns="http://schemas.openxmlformats.org/spreadsheetml/2006/main" count="36" uniqueCount="26">
  <si>
    <t>ReportDate</t>
  </si>
  <si>
    <t>ReportLevel</t>
  </si>
  <si>
    <t>ReportLevelIdentifier</t>
  </si>
  <si>
    <t>Description</t>
  </si>
  <si>
    <t>Currency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</si>
  <si>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</si>
  <si>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</si>
  <si>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</si>
  <si>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</si>
  <si>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</si>
  <si>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</si>
  <si>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</si>
  <si>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</si>
  <si>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</si>
  <si>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</si>
  <si>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</si>
  <si>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</si>
  <si>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</si>
  <si>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4.3.14</t>
  </si>
  <si>
    <t>4.3.15</t>
  </si>
  <si>
    <t>Clearing Service</t>
  </si>
  <si>
    <t>Derivatives</t>
  </si>
  <si>
    <t>PreHaircut</t>
  </si>
  <si>
    <t>THB</t>
  </si>
  <si>
    <t>PostHaircut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</si>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</sst>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164" fontId="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"/>
  <sheetViews>
    <sheetView tabSelected="1" topLeftCell="F1" workbookViewId="0">
      <selection activeCell="O5" sqref="O5"/>
    </sheetView>
  </sheetViews>
  <sheetFormatPr defaultRowHeight="14.4" x14ac:dyDescent="0.3"/>
  <cols>
    <col min="1" max="1" width="10.44140625" bestFit="1" customWidth="1"/>
    <col min="2" max="2" width="12.6640625" customWidth="1"/>
    <col min="3" max="3" width="18.44140625" bestFit="1" customWidth="1"/>
    <col min="4" max="4" width="10.44140625" bestFit="1" customWidth="1"/>
    <col min="9" max="9" width="13.6640625" bestFit="1" customWidth="1"/>
    <col min="10" max="10" width="16.109375" bestFit="1" customWidth="1"/>
    <col min="20" max="20" width="16.109375" bestFit="1" customWidth="1"/>
  </cols>
  <sheetData>
    <row r="1" spans="1:2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3">
      <c r="A2" s="1">
        <v>46022</v>
      </c>
      <c r="B2" t="s">
        <v>20</v>
      </c>
      <c r="C2" t="s">
        <v>21</v>
      </c>
      <c r="D2" t="s">
        <v>22</v>
      </c>
      <c r="E2" t="s">
        <v>23</v>
      </c>
      <c r="I2" s="2">
        <f>3.85*10^6</f>
        <v>3850000</v>
      </c>
      <c r="J2" s="2">
        <f>4102.72*10^6</f>
        <v>4102720000.0000005</v>
      </c>
      <c r="T2" s="3">
        <f>4106.57*10^6</f>
        <v>4106569999.9999995</v>
      </c>
    </row>
    <row r="3" spans="1:20" x14ac:dyDescent="0.3">
      <c r="A3" s="1">
        <v>46022</v>
      </c>
      <c r="B3" t="s">
        <v>20</v>
      </c>
      <c r="C3" t="s">
        <v>21</v>
      </c>
      <c r="D3" t="s">
        <v>24</v>
      </c>
      <c r="E3" t="s">
        <v>23</v>
      </c>
    </row>
    <row r="4" spans="1:20" x14ac:dyDescent="0.3">
      <c r="A4" s="1">
        <v>46022</v>
      </c>
      <c r="B4" t="s">
        <v>20</v>
      </c>
      <c r="C4" t="s">
        <v>25</v>
      </c>
      <c r="D4" t="s">
        <v>22</v>
      </c>
      <c r="E4" t="s">
        <v>23</v>
      </c>
      <c r="I4" s="3">
        <f>10.88*10^6</f>
        <v>10880000</v>
      </c>
      <c r="J4" s="3">
        <f>7329.82*10^6</f>
        <v>7329820000</v>
      </c>
      <c r="T4" s="3">
        <f>7340.7*10^6</f>
        <v>7340700000</v>
      </c>
    </row>
    <row r="5" spans="1:20" x14ac:dyDescent="0.3">
      <c r="A5" s="1">
        <v>46022</v>
      </c>
      <c r="B5" t="s">
        <v>20</v>
      </c>
      <c r="C5" t="s">
        <v>25</v>
      </c>
      <c r="D5" t="s">
        <v>24</v>
      </c>
      <c r="E5" t="s">
        <v>23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F29ACD3-B9E8-4FA6-AECD-4914BF94AB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639538-E727-4B63-8300-9A00C8C34D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22F5CE-4B06-40C4-85F4-AE352CC83814}">
  <ds:schemaRefs>
    <ds:schemaRef ds:uri="http://www.w3.org/XML/1998/namespace"/>
    <ds:schemaRef ds:uri="http://schemas.microsoft.com/office/2006/metadata/properties"/>
    <ds:schemaRef ds:uri="add913a0-c3de-4bbb-a726-1de2aa3eb0a3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81316db4-0727-41df-bbb7-79965122ce6c"/>
    <ds:schemaRef ds:uri="http://schemas.microsoft.com/sharepoint/v3"/>
    <ds:schemaRef ds:uri="http://purl.org/dc/dcmitype/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TCH_DataFile_4_3_2025Q3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2024-04-19T07:48:02Z</dcterms:created>
  <dcterms:modified xsi:type="dcterms:W3CDTF">2026-01-30T07:24:19Z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