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43" documentId="8_{BEDDB7C5-832F-4D35-A18F-D3C59055047F}" xr6:coauthVersionLast="36" xr6:coauthVersionMax="36" xr10:uidLastSave="{1A013AA3-B43F-49D0-8F9F-884E13DA539D}"/>
  <bookViews>
    <workbookView xWindow="0" yWindow="0" windowWidth="23040" windowHeight="9924" xr2:uid="{00000000-000D-0000-FFFF-FFFF00000000}"/>
  </bookViews>
  <sheets>
    <sheet name="TCH_DataFile_4_3_2024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T4" i="1" l="1"/>
  <c r="T2" i="1"/>
  <c r="J4" i="1"/>
  <c r="J2" i="1"/>
  <c r="I4" i="1"/>
  <c r="I2" i="1"/>
</calcChain>
</file>

<file path=xl/sharedStrings.xml><?xml version="1.0" encoding="utf-8"?>
<sst xmlns="http://schemas.openxmlformats.org/spreadsheetml/2006/main" count="36" uniqueCount="26">
  <si>
    <t>ReportDate</t>
  </si>
  <si>
    <t>ReportLevel</t>
  </si>
  <si>
    <t>ReportLevelIdentifier</t>
  </si>
  <si>
    <t>Description</t>
  </si>
  <si>
    <t>Currency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</si>
  <si>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</si>
  <si>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</si>
  <si>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</si>
  <si>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</si>
  <si>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</si>
  <si>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</si>
  <si>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</si>
  <si>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</si>
  <si>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</si>
  <si>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</si>
  <si>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</si>
  <si>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</si>
  <si>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</si>
  <si>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</si>
  <si>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</si>
  <si>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Clearing Service</t>
  </si>
  <si>
    <t>Derivatives</t>
  </si>
  <si>
    <t>PreHaircut</t>
  </si>
  <si>
    <t>THB</t>
  </si>
  <si>
    <t>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</si>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</sst>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43" fontId="0" fillId="0" borderId="0" xfId="0" applyNumberFormat="1"/>
    <xf numFmtId="43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uantitative-Q1_2025\PFMI_Clearing_Q1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ring"/>
      <sheetName val="Clearing-InputFile"/>
      <sheetName val="ACE_CCP_TCH_20250331"/>
      <sheetName val="CLF  ฝบง"/>
      <sheetName val="SRF"/>
      <sheetName val="9961"/>
      <sheetName val="5313"/>
      <sheetName val="5313_CF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>
        <row r="17">
          <cell r="F17">
            <v>7.97</v>
          </cell>
          <cell r="G17">
            <v>4.4000000000000004</v>
          </cell>
        </row>
        <row r="18">
          <cell r="F18">
            <v>4102.45</v>
          </cell>
          <cell r="G18">
            <v>7271.46</v>
          </cell>
        </row>
        <row r="19">
          <cell r="F19">
            <v>4110.42</v>
          </cell>
          <cell r="G19">
            <v>7275.86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workbookViewId="0">
      <selection activeCell="A5" sqref="A5"/>
    </sheetView>
  </sheetViews>
  <sheetFormatPr defaultRowHeight="14.4" x14ac:dyDescent="0.3"/>
  <cols>
    <col min="1" max="1" width="10.44140625" bestFit="1" customWidth="1"/>
    <col min="2" max="2" width="12.6640625" customWidth="1"/>
    <col min="3" max="3" width="18.44140625" bestFit="1" customWidth="1"/>
    <col min="4" max="4" width="10.44140625" bestFit="1" customWidth="1"/>
    <col min="9" max="9" width="12.5546875" bestFit="1" customWidth="1"/>
    <col min="10" max="10" width="16.109375" bestFit="1" customWidth="1"/>
    <col min="20" max="20" width="16.10937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1">
        <v>45747</v>
      </c>
      <c r="B2" t="s">
        <v>20</v>
      </c>
      <c r="C2" t="s">
        <v>21</v>
      </c>
      <c r="D2" t="s">
        <v>22</v>
      </c>
      <c r="E2" t="s">
        <v>23</v>
      </c>
      <c r="I2" s="2">
        <f>[1]Clearing!$F$17*10^6</f>
        <v>7970000</v>
      </c>
      <c r="J2" s="2">
        <f>[1]Clearing!$F$18*10^6</f>
        <v>4102450000</v>
      </c>
      <c r="T2" s="3">
        <f>[1]Clearing!$F$19*10^6</f>
        <v>4110420000</v>
      </c>
    </row>
    <row r="3" spans="1:20" x14ac:dyDescent="0.3">
      <c r="A3" s="1">
        <v>45747</v>
      </c>
      <c r="B3" t="s">
        <v>20</v>
      </c>
      <c r="C3" t="s">
        <v>21</v>
      </c>
      <c r="D3" t="s">
        <v>24</v>
      </c>
      <c r="E3" t="s">
        <v>23</v>
      </c>
    </row>
    <row r="4" spans="1:20" x14ac:dyDescent="0.3">
      <c r="A4" s="1">
        <v>45747</v>
      </c>
      <c r="B4" t="s">
        <v>20</v>
      </c>
      <c r="C4" t="s">
        <v>25</v>
      </c>
      <c r="D4" t="s">
        <v>22</v>
      </c>
      <c r="E4" t="s">
        <v>23</v>
      </c>
      <c r="I4" s="3">
        <f>[1]Clearing!$G$17*10^6</f>
        <v>4400000</v>
      </c>
      <c r="J4" s="3">
        <f>[1]Clearing!$G$18*10^6</f>
        <v>7271460000</v>
      </c>
      <c r="T4" s="3">
        <f>[1]Clearing!$G$19*10^6</f>
        <v>7275860000</v>
      </c>
    </row>
    <row r="5" spans="1:20" x14ac:dyDescent="0.3">
      <c r="A5" s="1">
        <v>45747</v>
      </c>
      <c r="B5" t="s">
        <v>20</v>
      </c>
      <c r="C5" t="s">
        <v>25</v>
      </c>
      <c r="D5" t="s">
        <v>24</v>
      </c>
      <c r="E5" t="s">
        <v>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29ACD3-B9E8-4FA6-AECD-4914BF94A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22F5CE-4B06-40C4-85F4-AE352CC83814}">
  <ds:schemaRefs>
    <ds:schemaRef ds:uri="http://purl.org/dc/dcmitype/"/>
    <ds:schemaRef ds:uri="http://schemas.microsoft.com/office/2006/documentManagement/types"/>
    <ds:schemaRef ds:uri="http://purl.org/dc/elements/1.1/"/>
    <ds:schemaRef ds:uri="81316db4-0727-41df-bbb7-79965122ce6c"/>
    <ds:schemaRef ds:uri="http://schemas.openxmlformats.org/package/2006/metadata/core-properties"/>
    <ds:schemaRef ds:uri="add913a0-c3de-4bbb-a726-1de2aa3eb0a3"/>
    <ds:schemaRef ds:uri="http://schemas.microsoft.com/office/infopath/2007/PartnerControls"/>
    <ds:schemaRef ds:uri="http://purl.org/dc/terms/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A639538-E727-4B63-8300-9A00C8C34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2024-04-19T07:48:02Z</dcterms:created>
  <dcterms:modified xsi:type="dcterms:W3CDTF">2025-04-30T02:37:44Z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