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113" documentId="8_{68514BCA-5FC0-406E-89F4-94FAB4CE3EAC}" xr6:coauthVersionLast="36" xr6:coauthVersionMax="36" xr10:uidLastSave="{A85D9608-AB60-4800-9CE5-6766B63AE486}"/>
  <bookViews>
    <workbookView xWindow="0" yWindow="0" windowWidth="23040" windowHeight="9924" xr2:uid="{00000000-000D-0000-FFFF-FFFF00000000}"/>
  </bookViews>
  <sheets>
    <sheet name="TCH_AggregateDataFile_2025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DO6" i="1" l="1"/>
  <c r="DN6" i="1"/>
  <c r="CO6" i="1"/>
  <c r="CO2" i="1"/>
  <c r="CK6" i="1"/>
  <c r="CK2" i="1"/>
  <c r="CG6" i="1"/>
  <c r="CG2" i="1"/>
  <c r="CF6" i="1"/>
  <c r="CF2" i="1"/>
  <c r="CE2" i="1" l="1"/>
  <c r="BZ2" i="1"/>
  <c r="BY2" i="1"/>
  <c r="BX2" i="1"/>
  <c r="BW2" i="1"/>
  <c r="BV2" i="1"/>
  <c r="BC6" i="1"/>
  <c r="BC2" i="1"/>
  <c r="AY2" i="1"/>
  <c r="AX2" i="1"/>
  <c r="AW2" i="1"/>
  <c r="O2" i="1"/>
  <c r="L2" i="1"/>
  <c r="H6" i="1"/>
  <c r="H2" i="1"/>
  <c r="G6" i="1"/>
  <c r="G2" i="1"/>
  <c r="DO2" i="1" l="1"/>
  <c r="DN2" i="1"/>
</calcChain>
</file>

<file path=xl/sharedStrings.xml><?xml version="1.0" encoding="utf-8"?>
<sst xmlns="http://schemas.openxmlformats.org/spreadsheetml/2006/main" count="249" uniqueCount="150">
  <si>
    <t>ReportDate</t>
  </si>
  <si>
    <t>ReportLevel</t>
  </si>
  <si>
    <t>ReportLevelIdentifier</t>
  </si>
  <si>
    <t>Currency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</si>
  <si>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</si>
  <si>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</si>
  <si>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</si>
  <si>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</si>
  <si>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</si>
  <si>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</si>
  <si>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</si>
  <si>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</si>
  <si>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</si>
  <si>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</si>
  <si>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</si>
  <si>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4.4.1</t>
  </si>
  <si>
    <t>4.4.2</t>
  </si>
  <si>
    <t>4.4.4</t>
  </si>
  <si>
    <t>4.4.8</t>
  </si>
  <si>
    <t>5.1.1</t>
  </si>
  <si>
    <t>5.2.1</t>
  </si>
  <si>
    <t>5.3.1</t>
  </si>
  <si>
    <t>5.3.2</t>
  </si>
  <si>
    <t>5.3.3</t>
  </si>
  <si>
    <t>5.3.4</t>
  </si>
  <si>
    <t>6.3.1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</si>
  <si>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</si>
  <si>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</si>
  <si>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</si>
  <si>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</si>
  <si>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</si>
  <si>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</si>
  <si>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</si>
  <si>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</si>
  <si>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</si>
  <si>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</si>
  <si>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</si>
  <si>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</si>
  <si>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</si>
  <si>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</si>
  <si>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</si>
  <si>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6.5.1.1</t>
  </si>
  <si>
    <t>6.5.1.2</t>
  </si>
  <si>
    <t>6.5.1.3</t>
  </si>
  <si>
    <t>6.5.2</t>
  </si>
  <si>
    <t>6.5.3</t>
  </si>
  <si>
    <t>6.5.4</t>
  </si>
  <si>
    <t>6.5.5</t>
  </si>
  <si>
    <t>6.6.1</t>
  </si>
  <si>
    <t>6.7.1</t>
  </si>
  <si>
    <t>6.8.1</t>
  </si>
  <si>
    <t>7.1.1</t>
  </si>
  <si>
    <t>7.1.10</t>
  </si>
  <si>
    <t>7.1.11</t>
  </si>
  <si>
    <t>7.2.1</t>
  </si>
  <si>
    <t>7.3.2</t>
  </si>
  <si>
    <t>12.1.1</t>
  </si>
  <si>
    <t>12.1.2</t>
  </si>
  <si>
    <t>12.1.3</t>
  </si>
  <si>
    <t>12.2.1</t>
  </si>
  <si>
    <t>12.2.2</t>
  </si>
  <si>
    <t>12.2.3</t>
  </si>
  <si>
    <t>13.1.1</t>
  </si>
  <si>
    <t>13.1.2</t>
  </si>
  <si>
    <t>13.1.3.1</t>
  </si>
  <si>
    <t>13.1.3.2</t>
  </si>
  <si>
    <t>13.1.4</t>
  </si>
  <si>
    <t>14.1.1</t>
  </si>
  <si>
    <t>14.1.2</t>
  </si>
  <si>
    <t>14.1.3</t>
  </si>
  <si>
    <t>14.1.4</t>
  </si>
  <si>
    <t>15.1.1</t>
  </si>
  <si>
    <t>15.1.2</t>
  </si>
  <si>
    <t>15.2.1</t>
  </si>
  <si>
    <t>15.2.2</t>
  </si>
  <si>
    <t>15.2.3</t>
  </si>
  <si>
    <t>15.2.4</t>
  </si>
  <si>
    <t>15.2.5</t>
  </si>
  <si>
    <t>15.2.6</t>
  </si>
  <si>
    <t>15.2.7</t>
  </si>
  <si>
    <t>15.3.1</t>
  </si>
  <si>
    <t>15.3.2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</si>
  <si>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</si>
  <si>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</si>
  <si>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</si>
  <si>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</si>
  <si>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</si>
  <si>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</si>
  <si>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</si>
  <si>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</si>
  <si>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</si>
  <si>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16.2.9</t>
  </si>
  <si>
    <t>16.2.10</t>
  </si>
  <si>
    <t>16.2.11</t>
  </si>
  <si>
    <t>16.2.12</t>
  </si>
  <si>
    <t>16.2.13</t>
  </si>
  <si>
    <t>16.2.14</t>
  </si>
  <si>
    <t>16.2.16</t>
  </si>
  <si>
    <t>16.2.17</t>
  </si>
  <si>
    <t>16.2.18</t>
  </si>
  <si>
    <t>16.2.19</t>
  </si>
  <si>
    <t>16.2.20</t>
  </si>
  <si>
    <t>16.3.1</t>
  </si>
  <si>
    <t>16.3.2</t>
  </si>
  <si>
    <t>17.1.1</t>
  </si>
  <si>
    <t>17.2.1</t>
  </si>
  <si>
    <t>17.4.1</t>
  </si>
  <si>
    <t>18.1.1.1</t>
  </si>
  <si>
    <t>18.1.1.2</t>
  </si>
  <si>
    <t>18.1.1.3</t>
  </si>
  <si>
    <t>18.1.2.1</t>
  </si>
  <si>
    <t>18.1.2.2</t>
  </si>
  <si>
    <t>18.1.2.3</t>
  </si>
  <si>
    <t>18.1.2.4</t>
  </si>
  <si>
    <t>18.1.3.1</t>
  </si>
  <si>
    <t>18.1.3.2</t>
  </si>
  <si>
    <t>18.4.1</t>
  </si>
  <si>
    <t>18.4.2</t>
  </si>
  <si>
    <t>18.4.3</t>
  </si>
  <si>
    <t>19.1.1</t>
  </si>
  <si>
    <t>19.1.2</t>
  </si>
  <si>
    <t>19.1.3.1</t>
  </si>
  <si>
    <t>19.1.3.2</t>
  </si>
  <si>
    <t>19.1.4.1</t>
  </si>
  <si>
    <t>19.1.4.2</t>
  </si>
  <si>
    <t>Clearing Service</t>
  </si>
  <si>
    <t>Derivatives</t>
  </si>
  <si>
    <t>THB</t>
  </si>
  <si>
    <t>-</t>
  </si>
  <si>
    <t>N/A</t>
  </si>
  <si>
    <t>Cover 2</t>
  </si>
  <si>
    <t>1 day</t>
  </si>
  <si>
    <t>Please refer to the information disclosed at TCH website https://www.set.or.th/en/tch/rules-regulations/regulations</t>
  </si>
  <si>
    <t>Same as 5.1</t>
  </si>
  <si>
    <t>At least 250 days</t>
  </si>
  <si>
    <t>Monthly</t>
  </si>
  <si>
    <t xml:space="preserve"> - </t>
  </si>
  <si>
    <t xml:space="preserve"> N/A </t>
  </si>
  <si>
    <t>https://www.set.or.th/en/tch/about/tch-factsheet</t>
  </si>
  <si>
    <t>0 - 2 Hours</t>
  </si>
  <si>
    <t>NA</t>
  </si>
  <si>
    <t>USD</t>
  </si>
  <si>
    <t>EUR</t>
  </si>
  <si>
    <t>JPY</t>
  </si>
  <si>
    <t>Default Fund</t>
  </si>
  <si>
    <t>Securities</t>
  </si>
  <si>
    <t>3 - 5 days Depend on securities type</t>
  </si>
  <si>
    <t>3 - 5 days
Depend on securities type</t>
  </si>
  <si>
    <t>Daily</t>
  </si>
  <si>
    <t>DVP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</si>
</sst>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4" fontId="0" fillId="0" borderId="0" xfId="0" applyNumberFormat="1"/>
    <xf numFmtId="4" fontId="0" fillId="0" borderId="0" xfId="0" applyNumberFormat="1" applyAlignment="1">
      <alignment wrapText="1"/>
    </xf>
    <xf numFmtId="43" fontId="0" fillId="0" borderId="0" xfId="42" applyFont="1"/>
    <xf numFmtId="43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Quantitative_Disclosure_Q2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Format%20&#3626;&#3635;&#3627;&#3619;&#3633;&#3610;&#3607;&#3635;file%20pdf%20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2362.85</v>
          </cell>
        </row>
        <row r="265">
          <cell r="F265">
            <v>0.41845788758551095</v>
          </cell>
        </row>
        <row r="266">
          <cell r="F266">
            <v>0.60668813775260821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2366.13</v>
          </cell>
          <cell r="G57">
            <v>3596.97</v>
          </cell>
        </row>
        <row r="58">
          <cell r="F58">
            <v>1704.29</v>
          </cell>
          <cell r="G58">
            <v>3618.89</v>
          </cell>
        </row>
        <row r="62">
          <cell r="F62">
            <v>1704.29</v>
          </cell>
        </row>
        <row r="65">
          <cell r="F65" t="str">
            <v>BCBS 227 (CEM): THB 99,031.95
BCBS 282 (SA-CCR): THB 19,677,358.11
(Data as of 31 March, 2025)</v>
          </cell>
        </row>
        <row r="158">
          <cell r="F158">
            <v>546.32640291080634</v>
          </cell>
        </row>
        <row r="159">
          <cell r="F159">
            <v>1460.2183882100003</v>
          </cell>
        </row>
        <row r="160">
          <cell r="F160">
            <v>1491.8967986199996</v>
          </cell>
        </row>
        <row r="173">
          <cell r="F173">
            <v>23955.82</v>
          </cell>
          <cell r="G173">
            <v>11025.86</v>
          </cell>
        </row>
        <row r="217">
          <cell r="F217">
            <v>1704.29</v>
          </cell>
          <cell r="G217">
            <v>3618.8890016099995</v>
          </cell>
        </row>
        <row r="219">
          <cell r="F219">
            <v>0.50534312381277335</v>
          </cell>
          <cell r="G219">
            <v>6.0470044241047794E-4</v>
          </cell>
        </row>
        <row r="223">
          <cell r="F223">
            <v>0.50534312381277335</v>
          </cell>
          <cell r="G223">
            <v>6.0470044241047794E-4</v>
          </cell>
        </row>
        <row r="228">
          <cell r="F228">
            <v>0.49469999999999997</v>
          </cell>
          <cell r="G228">
            <v>0.99939500000000003</v>
          </cell>
        </row>
        <row r="265">
          <cell r="G265" t="str">
            <v xml:space="preserve">26.90 % (five) </v>
          </cell>
        </row>
        <row r="266">
          <cell r="G266" t="str">
            <v>46.60 % (ten)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6"/>
  <sheetViews>
    <sheetView tabSelected="1" topLeftCell="DL1" workbookViewId="0">
      <selection activeCell="DY10" sqref="DY10"/>
    </sheetView>
  </sheetViews>
  <sheetFormatPr defaultRowHeight="14.4" x14ac:dyDescent="0.3"/>
  <cols>
    <col min="1" max="1" width="18.21875" customWidth="1"/>
    <col min="2" max="2" width="13.88671875" bestFit="1" customWidth="1"/>
    <col min="3" max="3" width="18.44140625" bestFit="1" customWidth="1"/>
    <col min="5" max="5" width="12.44140625" bestFit="1" customWidth="1"/>
    <col min="7" max="8" width="15" bestFit="1" customWidth="1"/>
    <col min="12" max="12" width="15" bestFit="1" customWidth="1"/>
    <col min="15" max="15" width="12.6640625" customWidth="1"/>
    <col min="49" max="49" width="14.6640625" bestFit="1" customWidth="1"/>
    <col min="50" max="51" width="16.109375" bestFit="1" customWidth="1"/>
    <col min="55" max="55" width="16" bestFit="1" customWidth="1"/>
    <col min="74" max="74" width="12.5546875" bestFit="1" customWidth="1"/>
    <col min="75" max="76" width="10" bestFit="1" customWidth="1"/>
    <col min="77" max="78" width="12" bestFit="1" customWidth="1"/>
    <col min="83" max="83" width="16" bestFit="1" customWidth="1"/>
    <col min="84" max="84" width="15" bestFit="1" customWidth="1"/>
  </cols>
  <sheetData>
    <row r="1" spans="1:1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x14ac:dyDescent="0.3">
      <c r="A2" s="4">
        <v>45747</v>
      </c>
      <c r="B2" t="s">
        <v>125</v>
      </c>
      <c r="C2" t="s">
        <v>126</v>
      </c>
      <c r="D2" t="s">
        <v>127</v>
      </c>
      <c r="E2" s="1">
        <v>40000000</v>
      </c>
      <c r="F2" t="s">
        <v>128</v>
      </c>
      <c r="G2" s="1">
        <f>[2]PFMI!$F$57*10^6</f>
        <v>2366130000</v>
      </c>
      <c r="H2" s="1">
        <f>[2]PFMI!$F$58*10^6</f>
        <v>1704290000</v>
      </c>
      <c r="I2" t="s">
        <v>128</v>
      </c>
      <c r="J2" t="s">
        <v>128</v>
      </c>
      <c r="K2" t="s">
        <v>128</v>
      </c>
      <c r="L2" s="1">
        <f>[2]PFMI!$F$62*10^6</f>
        <v>1704290000</v>
      </c>
      <c r="M2" t="s">
        <v>129</v>
      </c>
      <c r="N2" t="s">
        <v>128</v>
      </c>
      <c r="O2" s="5" t="str">
        <f>[2]PFMI!$F$65</f>
        <v>BCBS 227 (CEM): THB 99,031.95
BCBS 282 (SA-CCR): THB 19,677,358.11
(Data as of 31 March, 2025)</v>
      </c>
      <c r="P2" t="s">
        <v>130</v>
      </c>
      <c r="Q2" t="s">
        <v>131</v>
      </c>
      <c r="R2" t="s">
        <v>129</v>
      </c>
      <c r="S2" t="s">
        <v>129</v>
      </c>
      <c r="T2" t="s">
        <v>132</v>
      </c>
      <c r="U2" t="s">
        <v>133</v>
      </c>
      <c r="V2" t="s">
        <v>129</v>
      </c>
      <c r="W2" t="s">
        <v>129</v>
      </c>
      <c r="X2" t="s">
        <v>129</v>
      </c>
      <c r="Y2" t="s">
        <v>129</v>
      </c>
      <c r="Z2" t="s">
        <v>132</v>
      </c>
      <c r="AE2">
        <v>0.99</v>
      </c>
      <c r="AG2" t="s">
        <v>134</v>
      </c>
      <c r="AI2" t="s">
        <v>128</v>
      </c>
      <c r="AK2" t="s">
        <v>131</v>
      </c>
      <c r="AO2" t="s">
        <v>135</v>
      </c>
      <c r="AP2" t="s">
        <v>128</v>
      </c>
      <c r="AQ2" t="s">
        <v>128</v>
      </c>
      <c r="AR2" t="s">
        <v>128</v>
      </c>
      <c r="AS2" t="s">
        <v>128</v>
      </c>
      <c r="AT2" t="s">
        <v>128</v>
      </c>
      <c r="AU2" t="s">
        <v>136</v>
      </c>
      <c r="AV2" t="s">
        <v>136</v>
      </c>
      <c r="AW2" s="7">
        <f>[2]PFMI!$F$158*10^6</f>
        <v>546326402.9108063</v>
      </c>
      <c r="AX2" s="6">
        <f>[2]PFMI!$F$159*10^6</f>
        <v>1460218388.2100003</v>
      </c>
      <c r="AY2" s="6">
        <f>[2]PFMI!$F$160*10^6</f>
        <v>1491896798.6199996</v>
      </c>
      <c r="AZ2" t="s">
        <v>130</v>
      </c>
      <c r="BA2" t="s">
        <v>128</v>
      </c>
      <c r="BB2" t="s">
        <v>128</v>
      </c>
      <c r="BC2" s="1">
        <f>[2]PFMI!$F$173*10^6</f>
        <v>23955820000</v>
      </c>
      <c r="BD2" t="s">
        <v>137</v>
      </c>
      <c r="BE2" t="s">
        <v>137</v>
      </c>
      <c r="BH2" t="s">
        <v>136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138</v>
      </c>
      <c r="BV2" s="8">
        <f>862.01*10^6</f>
        <v>862010000</v>
      </c>
      <c r="BW2">
        <f>540.88*10^6</f>
        <v>540880000</v>
      </c>
      <c r="BX2">
        <f>155.79*1066</f>
        <v>166072.13999999998</v>
      </c>
      <c r="BY2">
        <f>26812.51*1066</f>
        <v>28582135.66</v>
      </c>
      <c r="BZ2">
        <f>25056.7*10^6</f>
        <v>25056700000</v>
      </c>
      <c r="CE2" s="1">
        <f>19117.04*10^6</f>
        <v>19117040000</v>
      </c>
      <c r="CF2" s="1">
        <f>[2]PFMI!$F$217*10^6</f>
        <v>1704290000</v>
      </c>
      <c r="CG2" s="3">
        <f>[2]PFMI!$F$219</f>
        <v>0.50534312381277335</v>
      </c>
      <c r="CH2" s="3">
        <v>0</v>
      </c>
      <c r="CI2" s="3">
        <v>0</v>
      </c>
      <c r="CJ2" s="3">
        <v>0</v>
      </c>
      <c r="CK2" s="3">
        <f>[2]PFMI!$F$223</f>
        <v>0.50534312381277335</v>
      </c>
      <c r="CL2" s="3">
        <v>0</v>
      </c>
      <c r="CM2" s="3">
        <v>0</v>
      </c>
      <c r="CN2" t="s">
        <v>129</v>
      </c>
      <c r="CO2" s="3">
        <f>[2]PFMI!$F$228</f>
        <v>0.49469999999999997</v>
      </c>
      <c r="CP2" s="3">
        <v>0</v>
      </c>
      <c r="CQ2" s="3">
        <v>0</v>
      </c>
      <c r="CR2" s="3">
        <v>0</v>
      </c>
      <c r="CS2" s="3">
        <v>0</v>
      </c>
      <c r="CT2" t="s">
        <v>129</v>
      </c>
      <c r="CU2" t="s">
        <v>129</v>
      </c>
      <c r="CV2" s="3">
        <v>0.25</v>
      </c>
      <c r="CW2" s="3">
        <v>0</v>
      </c>
      <c r="CX2" s="3">
        <v>0</v>
      </c>
      <c r="DA2">
        <v>100</v>
      </c>
      <c r="DB2">
        <v>100</v>
      </c>
      <c r="DC2" t="s">
        <v>139</v>
      </c>
      <c r="DD2">
        <v>36</v>
      </c>
      <c r="DN2" s="3">
        <f>[1]PFMI!$F$265</f>
        <v>0.41845788758551095</v>
      </c>
      <c r="DO2" s="3">
        <f>[1]PFMI!$F$266</f>
        <v>0.60668813775260821</v>
      </c>
      <c r="DP2" t="s">
        <v>140</v>
      </c>
      <c r="DQ2" t="s">
        <v>140</v>
      </c>
      <c r="DR2" t="s">
        <v>140</v>
      </c>
      <c r="DS2" t="s">
        <v>140</v>
      </c>
      <c r="DT2" t="s">
        <v>140</v>
      </c>
      <c r="DU2" t="s">
        <v>140</v>
      </c>
    </row>
    <row r="3" spans="1:125" x14ac:dyDescent="0.3">
      <c r="A3" s="4">
        <v>45747</v>
      </c>
      <c r="B3" t="s">
        <v>125</v>
      </c>
      <c r="C3" t="s">
        <v>126</v>
      </c>
      <c r="D3" t="s">
        <v>141</v>
      </c>
      <c r="CE3" s="1">
        <v>573374.13</v>
      </c>
    </row>
    <row r="4" spans="1:125" x14ac:dyDescent="0.3">
      <c r="A4" s="4">
        <v>45747</v>
      </c>
      <c r="B4" t="s">
        <v>125</v>
      </c>
      <c r="C4" t="s">
        <v>126</v>
      </c>
      <c r="D4" t="s">
        <v>142</v>
      </c>
      <c r="CE4">
        <v>0</v>
      </c>
    </row>
    <row r="5" spans="1:125" x14ac:dyDescent="0.3">
      <c r="A5" s="4">
        <v>45747</v>
      </c>
      <c r="B5" t="s">
        <v>125</v>
      </c>
      <c r="C5" t="s">
        <v>126</v>
      </c>
      <c r="D5" t="s">
        <v>143</v>
      </c>
      <c r="CE5">
        <v>0</v>
      </c>
    </row>
    <row r="6" spans="1:125" x14ac:dyDescent="0.3">
      <c r="A6" s="4">
        <v>45747</v>
      </c>
      <c r="B6" t="s">
        <v>144</v>
      </c>
      <c r="C6" t="s">
        <v>145</v>
      </c>
      <c r="D6" t="s">
        <v>127</v>
      </c>
      <c r="E6" s="1">
        <v>60000000</v>
      </c>
      <c r="F6" t="s">
        <v>128</v>
      </c>
      <c r="G6" s="1">
        <f>[2]PFMI!$G$57*10^6</f>
        <v>3596970000</v>
      </c>
      <c r="H6" s="1">
        <f>[2]PFMI!$G$58*10^6</f>
        <v>3618890000</v>
      </c>
      <c r="I6" t="s">
        <v>128</v>
      </c>
      <c r="J6" t="s">
        <v>128</v>
      </c>
      <c r="K6" t="s">
        <v>128</v>
      </c>
      <c r="L6" t="s">
        <v>129</v>
      </c>
      <c r="M6" t="s">
        <v>129</v>
      </c>
      <c r="N6" t="s">
        <v>128</v>
      </c>
      <c r="O6" t="s">
        <v>128</v>
      </c>
      <c r="P6" t="s">
        <v>130</v>
      </c>
      <c r="Q6" t="s">
        <v>146</v>
      </c>
      <c r="R6" t="s">
        <v>129</v>
      </c>
      <c r="S6" t="s">
        <v>129</v>
      </c>
      <c r="T6" t="s">
        <v>132</v>
      </c>
      <c r="U6" t="s">
        <v>133</v>
      </c>
      <c r="V6" t="s">
        <v>129</v>
      </c>
      <c r="W6" t="s">
        <v>129</v>
      </c>
      <c r="X6" t="s">
        <v>129</v>
      </c>
      <c r="Y6" t="s">
        <v>129</v>
      </c>
      <c r="Z6" t="s">
        <v>132</v>
      </c>
      <c r="AE6">
        <v>0.99</v>
      </c>
      <c r="AG6" t="s">
        <v>134</v>
      </c>
      <c r="AI6" t="s">
        <v>128</v>
      </c>
      <c r="AK6" s="2" t="s">
        <v>147</v>
      </c>
      <c r="AO6" t="s">
        <v>148</v>
      </c>
      <c r="AP6" t="s">
        <v>128</v>
      </c>
      <c r="AQ6" t="s">
        <v>128</v>
      </c>
      <c r="AR6" t="s">
        <v>128</v>
      </c>
      <c r="AS6" t="s">
        <v>128</v>
      </c>
      <c r="AT6" t="s">
        <v>128</v>
      </c>
      <c r="AU6" t="s">
        <v>128</v>
      </c>
      <c r="AV6" t="s">
        <v>128</v>
      </c>
      <c r="AW6" t="s">
        <v>129</v>
      </c>
      <c r="AZ6" t="s">
        <v>130</v>
      </c>
      <c r="BA6" t="s">
        <v>128</v>
      </c>
      <c r="BB6" t="s">
        <v>128</v>
      </c>
      <c r="BC6" s="1">
        <f>[2]PFMI!$G$173*10^6</f>
        <v>11025860000</v>
      </c>
      <c r="BD6" t="s">
        <v>137</v>
      </c>
      <c r="BE6" t="s">
        <v>149</v>
      </c>
      <c r="BH6" t="s">
        <v>149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129</v>
      </c>
      <c r="BQ6" t="s">
        <v>129</v>
      </c>
      <c r="BR6" t="s">
        <v>129</v>
      </c>
      <c r="BS6" t="s">
        <v>129</v>
      </c>
      <c r="BT6" t="s">
        <v>138</v>
      </c>
      <c r="CE6">
        <v>0</v>
      </c>
      <c r="CF6" s="1">
        <f>[2]PFMI!$G$217*10^6</f>
        <v>3618889001.6099997</v>
      </c>
      <c r="CG6" s="3">
        <f>[2]PFMI!$G$219</f>
        <v>6.0470044241047794E-4</v>
      </c>
      <c r="CH6" s="3">
        <v>0</v>
      </c>
      <c r="CI6" s="3">
        <v>0</v>
      </c>
      <c r="CJ6" s="3">
        <v>0</v>
      </c>
      <c r="CK6" s="3">
        <f>[2]PFMI!$G$223</f>
        <v>6.0470044241047794E-4</v>
      </c>
      <c r="CL6" s="3">
        <v>0</v>
      </c>
      <c r="CM6" s="3">
        <v>0</v>
      </c>
      <c r="CN6" t="s">
        <v>129</v>
      </c>
      <c r="CO6" s="3">
        <f>[2]PFMI!$G$228</f>
        <v>0.99939500000000003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0.25</v>
      </c>
      <c r="CW6" s="3">
        <v>0</v>
      </c>
      <c r="CX6" s="3">
        <v>0</v>
      </c>
      <c r="DA6">
        <v>100</v>
      </c>
      <c r="DB6">
        <v>100</v>
      </c>
      <c r="DC6" t="s">
        <v>139</v>
      </c>
      <c r="DD6">
        <v>36</v>
      </c>
      <c r="DN6" s="3" t="str">
        <f>[2]PFMI!$G$265</f>
        <v xml:space="preserve">26.90 % (five) </v>
      </c>
      <c r="DO6" s="3" t="str">
        <f>[2]PFMI!$G$266</f>
        <v>46.60 % (ten)</v>
      </c>
      <c r="DP6" t="s">
        <v>140</v>
      </c>
      <c r="DQ6" t="s">
        <v>140</v>
      </c>
      <c r="DR6" t="s">
        <v>140</v>
      </c>
      <c r="DS6" t="s">
        <v>140</v>
      </c>
      <c r="DT6" t="s">
        <v>140</v>
      </c>
      <c r="DU6" t="s">
        <v>140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50761-1DFC-48BD-8B54-77F6E4CBC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C941E2-CCDF-48AE-BD39-07D06A7C124A}">
  <ds:schemaRefs>
    <ds:schemaRef ds:uri="http://www.w3.org/XML/1998/namespace"/>
    <ds:schemaRef ds:uri="http://schemas.microsoft.com/office/2006/documentManagement/types"/>
    <ds:schemaRef ds:uri="add913a0-c3de-4bbb-a726-1de2aa3eb0a3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81316db4-0727-41df-bbb7-79965122ce6c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425FD90-160C-4A8D-AE4E-CC1355199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TCH_AggregateDataFile_2025Q1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2024-04-19T07:47:22Z</dcterms:created>
  <dcterms:modified xsi:type="dcterms:W3CDTF">2025-04-29T11:08:12Z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