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FMI\PFMI Quantitative\2024\Q4_2024\TCH_PQD_Q3_2024_XLS\"/>
    </mc:Choice>
  </mc:AlternateContent>
  <xr:revisionPtr revIDLastSave="0" documentId="13_ncr:1_{D66D1CD3-48E4-4264-B952-DBACAB973FA8}" xr6:coauthVersionLast="36" xr6:coauthVersionMax="36" xr10:uidLastSave="{00000000-0000-0000-0000-000000000000}"/>
  <bookViews>
    <workbookView xWindow="0" yWindow="0" windowWidth="23040" windowHeight="9923" xr2:uid="{00000000-000D-0000-FFFF-FFFF00000000}"/>
  </bookViews>
  <sheets>
    <sheet name="TCH_DataFile_6_2_2024Q1" sheetId="1" r:id="rId1"/>
  </sheets>
  <externalReferences>
    <externalReference r:id="rId2"/>
    <externalReference r:id="rId3"/>
  </externalReferences>
  <calcPr calcId="191029"/>
</workbook>
</file>

<file path=xl/calcChain.xml><?xml version="1.0" encoding="utf-8"?>
<calcChain xmlns="http://schemas.openxmlformats.org/spreadsheetml/2006/main">
  <c r="I11" i="1" l="1"/>
  <c r="I10" i="1"/>
  <c r="T7" i="1"/>
  <c r="T6" i="1"/>
  <c r="O5" i="1"/>
  <c r="O4" i="1"/>
  <c r="J5" i="1"/>
  <c r="I5" i="1"/>
  <c r="J4" i="1"/>
  <c r="I4" i="1"/>
  <c r="I3" i="1"/>
  <c r="I2" i="1"/>
  <c r="T13" i="1" l="1"/>
  <c r="T12" i="1"/>
</calcChain>
</file>

<file path=xl/sharedStrings.xml><?xml version="1.0" encoding="utf-8"?>
<sst xmlns="http://schemas.openxmlformats.org/spreadsheetml/2006/main" count="124" uniqueCount="33">
  <si>
    <t>ReportDate</t>
  </si>
  <si>
    <t>ReportLevel</t>
  </si>
  <si>
    <t>ReportLevelIdentifier</t>
  </si>
  <si>
    <t>Description</t>
  </si>
  <si>
    <t>Currency</t>
  </si>
  <si>
    <t>6.2.1</t>
  </si>
  <si>
    <t>6.2.2</t>
  </si>
  <si>
    <t>6.2.3</t>
  </si>
  <si>
    <t>6.2.4</t>
  </si>
  <si>
    <t>6.2.5</t>
  </si>
  <si>
    <t>6.2.6</t>
  </si>
  <si>
    <t>6.2.7</t>
  </si>
  <si>
    <t>6.2.8</t>
  </si>
  <si>
    <t>6.2.9</t>
  </si>
  <si>
    <t>6.2.10</t>
  </si>
  <si>
    <t>6.2.11</t>
  </si>
  <si>
    <t>6.2.12</t>
  </si>
  <si>
    <t>6.2.13</t>
  </si>
  <si>
    <t>6.2.14</t>
  </si>
  <si>
    <t>6.2.15</t>
  </si>
  <si>
    <t>Clearing Service</t>
  </si>
  <si>
    <t>Derivatives</t>
  </si>
  <si>
    <t>HouseIM_PreHaircut</t>
  </si>
  <si>
    <t>THB</t>
  </si>
  <si>
    <t>-</t>
  </si>
  <si>
    <t>HouseIM_PostHaircut</t>
  </si>
  <si>
    <t>ClientIM_PreHaircut</t>
  </si>
  <si>
    <t>ClientIM_PostHaircut</t>
  </si>
  <si>
    <t>USD</t>
  </si>
  <si>
    <t>EUR</t>
  </si>
  <si>
    <t>TotalIM_PreHaircut</t>
  </si>
  <si>
    <t>TotalIM_PostHaircut</t>
  </si>
  <si>
    <t>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</si>
</sst>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yyyy\-mm\-dd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64" fontId="1" fillId="0" borderId="0" applyFont="0" applyFill="0" applyBorder="0" applyAlignment="0" applyProtection="0"/>
  </cellStyleXfs>
  <cellXfs count="5">
    <xf numFmtId="0" fontId="0" fillId="0" borderId="0" xfId="0"/>
    <xf numFmtId="165" fontId="0" fillId="0" borderId="0" xfId="0" applyNumberFormat="1"/>
    <xf numFmtId="2" fontId="0" fillId="0" borderId="0" xfId="0" applyNumberFormat="1"/>
    <xf numFmtId="2" fontId="0" fillId="0" borderId="0" xfId="42" applyNumberFormat="1" applyFont="1"/>
    <xf numFmtId="164" fontId="0" fillId="0" borderId="0" xfId="42" applyFo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2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FMI/PFMI%20Quantitative/2024/Q4_2024/Format%20&#3626;&#3635;&#3627;&#3619;&#3633;&#3610;&#3607;&#3635;file%20pdf%20Q3_202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FMI/PFMI%20Quantitative/2024/Q4_2024/PFMI_Clearin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FMI"/>
      <sheetName val="BackupReport"/>
    </sheetNames>
    <sheetDataSet>
      <sheetData sheetId="0">
        <row r="108">
          <cell r="F108">
            <v>3520.7894289599999</v>
          </cell>
        </row>
        <row r="109">
          <cell r="F109">
            <v>13397.76051453</v>
          </cell>
        </row>
        <row r="116">
          <cell r="F116">
            <v>179.02847000000003</v>
          </cell>
        </row>
        <row r="117">
          <cell r="F117">
            <v>178.13332765000001</v>
          </cell>
        </row>
        <row r="124">
          <cell r="F124">
            <v>8.5571800000000007</v>
          </cell>
        </row>
        <row r="125">
          <cell r="F125">
            <v>6.6746004000000001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earing"/>
      <sheetName val="Clearing-InputFile"/>
      <sheetName val="ACE_CCP_TCH_20240930"/>
      <sheetName val="CLF  ฝบง"/>
      <sheetName val="SRF"/>
      <sheetName val="9961"/>
      <sheetName val="5313"/>
      <sheetName val="5313_CF"/>
      <sheetName val="4702"/>
      <sheetName val="Top5Top10_5313"/>
      <sheetName val="Magin_5313"/>
      <sheetName val="CF_5313"/>
      <sheetName val="SD_5313"/>
      <sheetName val="tch-total(Close)"/>
      <sheetName val="TCH Res+EQ SCBAM"/>
      <sheetName val="TCHCF+SD-KASSET"/>
      <sheetName val="tch_mar"/>
      <sheetName val="CallAmount"/>
    </sheetNames>
    <sheetDataSet>
      <sheetData sheetId="0">
        <row r="28">
          <cell r="E28">
            <v>573374.13</v>
          </cell>
        </row>
        <row r="29">
          <cell r="E29">
            <v>556172.90610000002</v>
          </cell>
        </row>
        <row r="40">
          <cell r="F40">
            <v>17106.135593490002</v>
          </cell>
        </row>
        <row r="41">
          <cell r="F41">
            <v>17103.357871540004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5"/>
  <sheetViews>
    <sheetView tabSelected="1" zoomScale="90" zoomScaleNormal="90" workbookViewId="0">
      <selection activeCell="L10" sqref="L10"/>
    </sheetView>
  </sheetViews>
  <sheetFormatPr defaultRowHeight="14.25" x14ac:dyDescent="0.45"/>
  <cols>
    <col min="1" max="1" width="14.796875" customWidth="1"/>
    <col min="3" max="3" width="18.46484375" bestFit="1" customWidth="1"/>
    <col min="4" max="4" width="20.796875" customWidth="1"/>
    <col min="9" max="9" width="17.6640625" bestFit="1" customWidth="1"/>
    <col min="10" max="10" width="15" bestFit="1" customWidth="1"/>
    <col min="15" max="15" width="13.6640625" bestFit="1" customWidth="1"/>
    <col min="20" max="20" width="18.86328125" bestFit="1" customWidth="1"/>
  </cols>
  <sheetData>
    <row r="1" spans="1:20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x14ac:dyDescent="0.45">
      <c r="A2" s="1">
        <v>45657</v>
      </c>
      <c r="B2" t="s">
        <v>20</v>
      </c>
      <c r="C2" t="s">
        <v>21</v>
      </c>
      <c r="D2" t="s">
        <v>22</v>
      </c>
      <c r="E2" t="s">
        <v>23</v>
      </c>
      <c r="I2">
        <f>[1]PFMI!$F$108*10^6</f>
        <v>3520789428.96</v>
      </c>
      <c r="O2" t="s">
        <v>24</v>
      </c>
    </row>
    <row r="3" spans="1:20" x14ac:dyDescent="0.45">
      <c r="A3" s="1">
        <v>45657</v>
      </c>
      <c r="B3" t="s">
        <v>20</v>
      </c>
      <c r="C3" t="s">
        <v>21</v>
      </c>
      <c r="D3" t="s">
        <v>25</v>
      </c>
      <c r="E3" t="s">
        <v>23</v>
      </c>
      <c r="I3">
        <f>[1]PFMI!$F$108*10^6</f>
        <v>3520789428.96</v>
      </c>
      <c r="O3" t="s">
        <v>24</v>
      </c>
    </row>
    <row r="4" spans="1:20" x14ac:dyDescent="0.45">
      <c r="A4" s="1">
        <v>45657</v>
      </c>
      <c r="B4" t="s">
        <v>20</v>
      </c>
      <c r="C4" t="s">
        <v>21</v>
      </c>
      <c r="D4" t="s">
        <v>26</v>
      </c>
      <c r="E4" t="s">
        <v>23</v>
      </c>
      <c r="I4">
        <f>[1]PFMI!$F$109*10^6</f>
        <v>13397760514.530001</v>
      </c>
      <c r="J4" s="4">
        <f>[1]PFMI!$F$116*10^6</f>
        <v>179028470.00000003</v>
      </c>
      <c r="O4">
        <f>[1]PFMI!$F$124*10^6</f>
        <v>8557180</v>
      </c>
    </row>
    <row r="5" spans="1:20" x14ac:dyDescent="0.45">
      <c r="A5" s="1">
        <v>45657</v>
      </c>
      <c r="B5" t="s">
        <v>20</v>
      </c>
      <c r="C5" t="s">
        <v>21</v>
      </c>
      <c r="D5" t="s">
        <v>27</v>
      </c>
      <c r="E5" t="s">
        <v>23</v>
      </c>
      <c r="I5">
        <f>[1]PFMI!$F$109*10^6</f>
        <v>13397760514.530001</v>
      </c>
      <c r="J5" s="4">
        <f>[1]PFMI!$F$117*10^6</f>
        <v>178133327.65000001</v>
      </c>
      <c r="O5">
        <f>[1]PFMI!$F$125*10^6</f>
        <v>6674600.4000000004</v>
      </c>
    </row>
    <row r="6" spans="1:20" x14ac:dyDescent="0.45">
      <c r="A6" s="1">
        <v>45657</v>
      </c>
      <c r="B6" t="s">
        <v>20</v>
      </c>
      <c r="C6" t="s">
        <v>21</v>
      </c>
      <c r="D6" t="s">
        <v>30</v>
      </c>
      <c r="E6" t="s">
        <v>23</v>
      </c>
      <c r="T6" s="3">
        <f>[2]Clearing!$F$40*10^6</f>
        <v>17106135593.490002</v>
      </c>
    </row>
    <row r="7" spans="1:20" x14ac:dyDescent="0.45">
      <c r="A7" s="1">
        <v>45657</v>
      </c>
      <c r="B7" t="s">
        <v>20</v>
      </c>
      <c r="C7" t="s">
        <v>21</v>
      </c>
      <c r="D7" t="s">
        <v>31</v>
      </c>
      <c r="E7" t="s">
        <v>23</v>
      </c>
      <c r="T7" s="3">
        <f>[2]Clearing!$F$41*10^6</f>
        <v>17103357871.540003</v>
      </c>
    </row>
    <row r="8" spans="1:20" x14ac:dyDescent="0.45">
      <c r="A8" s="1">
        <v>45657</v>
      </c>
      <c r="B8" t="s">
        <v>20</v>
      </c>
      <c r="C8" t="s">
        <v>21</v>
      </c>
      <c r="D8" t="s">
        <v>22</v>
      </c>
      <c r="E8" t="s">
        <v>28</v>
      </c>
    </row>
    <row r="9" spans="1:20" x14ac:dyDescent="0.45">
      <c r="A9" s="1">
        <v>45657</v>
      </c>
      <c r="B9" t="s">
        <v>20</v>
      </c>
      <c r="C9" t="s">
        <v>21</v>
      </c>
      <c r="D9" t="s">
        <v>25</v>
      </c>
      <c r="E9" t="s">
        <v>28</v>
      </c>
    </row>
    <row r="10" spans="1:20" x14ac:dyDescent="0.45">
      <c r="A10" s="1">
        <v>45657</v>
      </c>
      <c r="B10" t="s">
        <v>20</v>
      </c>
      <c r="C10" t="s">
        <v>21</v>
      </c>
      <c r="D10" t="s">
        <v>26</v>
      </c>
      <c r="E10" t="s">
        <v>28</v>
      </c>
      <c r="I10">
        <f>[2]Clearing!$E$28</f>
        <v>573374.13</v>
      </c>
    </row>
    <row r="11" spans="1:20" x14ac:dyDescent="0.45">
      <c r="A11" s="1">
        <v>45657</v>
      </c>
      <c r="B11" t="s">
        <v>20</v>
      </c>
      <c r="C11" t="s">
        <v>21</v>
      </c>
      <c r="D11" t="s">
        <v>27</v>
      </c>
      <c r="E11" t="s">
        <v>28</v>
      </c>
      <c r="I11" s="2">
        <f>[2]Clearing!$E$29</f>
        <v>556172.90610000002</v>
      </c>
    </row>
    <row r="12" spans="1:20" x14ac:dyDescent="0.45">
      <c r="A12" s="1">
        <v>45657</v>
      </c>
      <c r="B12" t="s">
        <v>20</v>
      </c>
      <c r="C12" t="s">
        <v>21</v>
      </c>
      <c r="D12" t="s">
        <v>30</v>
      </c>
      <c r="E12" t="s">
        <v>28</v>
      </c>
      <c r="T12">
        <f>I10</f>
        <v>573374.13</v>
      </c>
    </row>
    <row r="13" spans="1:20" x14ac:dyDescent="0.45">
      <c r="A13" s="1">
        <v>45657</v>
      </c>
      <c r="B13" t="s">
        <v>20</v>
      </c>
      <c r="C13" t="s">
        <v>21</v>
      </c>
      <c r="D13" t="s">
        <v>31</v>
      </c>
      <c r="E13" t="s">
        <v>28</v>
      </c>
      <c r="T13" s="2">
        <f>I11</f>
        <v>556172.90610000002</v>
      </c>
    </row>
    <row r="14" spans="1:20" x14ac:dyDescent="0.45">
      <c r="A14" s="1">
        <v>45657</v>
      </c>
      <c r="B14" t="s">
        <v>20</v>
      </c>
      <c r="C14" t="s">
        <v>21</v>
      </c>
      <c r="D14" t="s">
        <v>22</v>
      </c>
      <c r="E14" t="s">
        <v>29</v>
      </c>
    </row>
    <row r="15" spans="1:20" x14ac:dyDescent="0.45">
      <c r="A15" s="1">
        <v>45657</v>
      </c>
      <c r="B15" t="s">
        <v>20</v>
      </c>
      <c r="C15" t="s">
        <v>21</v>
      </c>
      <c r="D15" t="s">
        <v>25</v>
      </c>
      <c r="E15" t="s">
        <v>29</v>
      </c>
    </row>
    <row r="16" spans="1:20" x14ac:dyDescent="0.45">
      <c r="A16" s="1">
        <v>45657</v>
      </c>
      <c r="B16" t="s">
        <v>20</v>
      </c>
      <c r="C16" t="s">
        <v>21</v>
      </c>
      <c r="D16" t="s">
        <v>26</v>
      </c>
      <c r="E16" t="s">
        <v>29</v>
      </c>
      <c r="I16">
        <v>0</v>
      </c>
    </row>
    <row r="17" spans="1:20" x14ac:dyDescent="0.45">
      <c r="A17" s="1">
        <v>45657</v>
      </c>
      <c r="B17" t="s">
        <v>20</v>
      </c>
      <c r="C17" t="s">
        <v>21</v>
      </c>
      <c r="D17" t="s">
        <v>27</v>
      </c>
      <c r="E17" t="s">
        <v>29</v>
      </c>
      <c r="I17">
        <v>0</v>
      </c>
    </row>
    <row r="18" spans="1:20" x14ac:dyDescent="0.45">
      <c r="A18" s="1">
        <v>45657</v>
      </c>
      <c r="B18" t="s">
        <v>20</v>
      </c>
      <c r="C18" t="s">
        <v>21</v>
      </c>
      <c r="D18" t="s">
        <v>30</v>
      </c>
      <c r="E18" t="s">
        <v>29</v>
      </c>
    </row>
    <row r="19" spans="1:20" x14ac:dyDescent="0.45">
      <c r="A19" s="1">
        <v>45657</v>
      </c>
      <c r="B19" t="s">
        <v>20</v>
      </c>
      <c r="C19" t="s">
        <v>21</v>
      </c>
      <c r="D19" t="s">
        <v>31</v>
      </c>
      <c r="E19" t="s">
        <v>29</v>
      </c>
    </row>
    <row r="20" spans="1:20" x14ac:dyDescent="0.45">
      <c r="A20" s="1">
        <v>45657</v>
      </c>
      <c r="B20" t="s">
        <v>20</v>
      </c>
      <c r="C20" t="s">
        <v>32</v>
      </c>
      <c r="D20" t="s">
        <v>22</v>
      </c>
      <c r="E20" t="s">
        <v>23</v>
      </c>
      <c r="O20" t="s">
        <v>24</v>
      </c>
    </row>
    <row r="21" spans="1:20" x14ac:dyDescent="0.45">
      <c r="A21" s="1">
        <v>45657</v>
      </c>
      <c r="B21" t="s">
        <v>20</v>
      </c>
      <c r="C21" t="s">
        <v>32</v>
      </c>
      <c r="D21" t="s">
        <v>25</v>
      </c>
      <c r="E21" t="s">
        <v>23</v>
      </c>
      <c r="O21" t="s">
        <v>24</v>
      </c>
    </row>
    <row r="22" spans="1:20" x14ac:dyDescent="0.45">
      <c r="A22" s="1">
        <v>45657</v>
      </c>
      <c r="B22" t="s">
        <v>20</v>
      </c>
      <c r="C22" t="s">
        <v>32</v>
      </c>
      <c r="D22" t="s">
        <v>26</v>
      </c>
      <c r="E22" t="s">
        <v>23</v>
      </c>
      <c r="I22">
        <v>0</v>
      </c>
      <c r="O22" t="s">
        <v>24</v>
      </c>
    </row>
    <row r="23" spans="1:20" x14ac:dyDescent="0.45">
      <c r="A23" s="1">
        <v>45657</v>
      </c>
      <c r="B23" t="s">
        <v>20</v>
      </c>
      <c r="C23" t="s">
        <v>32</v>
      </c>
      <c r="D23" t="s">
        <v>27</v>
      </c>
      <c r="E23" t="s">
        <v>23</v>
      </c>
      <c r="I23">
        <v>0</v>
      </c>
      <c r="O23" t="s">
        <v>24</v>
      </c>
    </row>
    <row r="24" spans="1:20" x14ac:dyDescent="0.45">
      <c r="A24" s="1">
        <v>45657</v>
      </c>
      <c r="B24" t="s">
        <v>20</v>
      </c>
      <c r="C24" t="s">
        <v>32</v>
      </c>
      <c r="D24" t="s">
        <v>30</v>
      </c>
      <c r="E24" t="s">
        <v>23</v>
      </c>
      <c r="T24" t="s">
        <v>24</v>
      </c>
    </row>
    <row r="25" spans="1:20" x14ac:dyDescent="0.45">
      <c r="A25" s="1">
        <v>45657</v>
      </c>
      <c r="B25" t="s">
        <v>20</v>
      </c>
      <c r="C25" t="s">
        <v>32</v>
      </c>
      <c r="D25" t="s">
        <v>31</v>
      </c>
      <c r="E25" t="s">
        <v>23</v>
      </c>
      <c r="T25" t="s">
        <v>24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01E797C332124399CA24EEDF400447" ma:contentTypeVersion="17" ma:contentTypeDescription="Create a new document." ma:contentTypeScope="" ma:versionID="fcdc6023e9bcb6db75d8cf45f2364a10">
  <xsd:schema xmlns:xsd="http://www.w3.org/2001/XMLSchema" xmlns:xs="http://www.w3.org/2001/XMLSchema" xmlns:p="http://schemas.microsoft.com/office/2006/metadata/properties" xmlns:ns3="df07f3c8-c402-4793-a1b0-35cdd4ba9ab5" xmlns:ns4="fa3da584-fc2a-4b83-823f-59c60aca653a" targetNamespace="http://schemas.microsoft.com/office/2006/metadata/properties" ma:root="true" ma:fieldsID="f419122f72465916db516278805528f1" ns3:_="" ns4:_="">
    <xsd:import namespace="df07f3c8-c402-4793-a1b0-35cdd4ba9ab5"/>
    <xsd:import namespace="fa3da584-fc2a-4b83-823f-59c60aca653a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3:LastSharedByUser" minOccurs="0"/>
                <xsd:element ref="ns3:LastSharedByTim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LengthInSeconds" minOccurs="0"/>
                <xsd:element ref="ns4:_activity" minOccurs="0"/>
                <xsd:element ref="ns4:MediaServiceSearchProperties" minOccurs="0"/>
                <xsd:element ref="ns4:MediaServiceObjectDetectorVersions" minOccurs="0"/>
                <xsd:element ref="ns4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07f3c8-c402-4793-a1b0-35cdd4ba9ab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  <xsd:element name="LastSharedByUser" ma:index="11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2" nillable="true" ma:displayName="Last Shared By Time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3da584-fc2a-4b83-823f-59c60aca65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a3da584-fc2a-4b83-823f-59c60aca653a" xsi:nil="true"/>
  </documentManagement>
</p:properties>
</file>

<file path=customXml/itemProps1.xml><?xml version="1.0" encoding="utf-8"?>
<ds:datastoreItem xmlns:ds="http://schemas.openxmlformats.org/officeDocument/2006/customXml" ds:itemID="{776F182C-AB25-4518-947E-18304DB0868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3CBE691-1B5A-4780-A21D-4332E96E64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07f3c8-c402-4793-a1b0-35cdd4ba9ab5"/>
    <ds:schemaRef ds:uri="fa3da584-fc2a-4b83-823f-59c60aca65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F3754C0-4385-4796-A1A2-8AC07BE63FF2}">
  <ds:schemaRefs>
    <ds:schemaRef ds:uri="http://purl.org/dc/terms/"/>
    <ds:schemaRef ds:uri="http://www.w3.org/XML/1998/namespace"/>
    <ds:schemaRef ds:uri="http://purl.org/dc/dcmitype/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fa3da584-fc2a-4b83-823f-59c60aca653a"/>
    <ds:schemaRef ds:uri="http://schemas.microsoft.com/office/infopath/2007/PartnerControls"/>
    <ds:schemaRef ds:uri="df07f3c8-c402-4793-a1b0-35cdd4ba9ab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TCH_DataFile_6_2_2024Q1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AUAMPORN MANEENONT</dc:creator>
  <cp:lastModifiedBy>DUANGPHON LOWATCHARASONTI</cp:lastModifiedBy>
  <dcterms:created xsi:type="dcterms:W3CDTF">2024-04-19T07:49:45Z</dcterms:created>
  <dcterms:modified xsi:type="dcterms:W3CDTF">2025-01-21T08:45:29Z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0x010100FE01E797C332124399CA24EEDF400447</vt:lpwstr>
  </property>
</Properties>
</file>